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0401  К ЭФ МСП (АЭС) рамка\Приложение 1 Технические требования\"/>
    </mc:Choice>
  </mc:AlternateContent>
  <bookViews>
    <workbookView xWindow="0" yWindow="0" windowWidth="26175" windowHeight="1095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изм.!$A$1:$G$108</definedName>
  </definedNames>
  <calcPr calcId="162913"/>
</workbook>
</file>

<file path=xl/calcChain.xml><?xml version="1.0" encoding="utf-8"?>
<calcChain xmlns="http://schemas.openxmlformats.org/spreadsheetml/2006/main">
  <c r="G19" i="2" l="1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8" i="2"/>
  <c r="E31" i="2" l="1"/>
  <c r="E22" i="2"/>
  <c r="E20" i="2"/>
  <c r="E103" i="2" l="1"/>
  <c r="E102" i="2"/>
  <c r="E101" i="2"/>
  <c r="E100" i="2"/>
  <c r="E99" i="2" l="1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0" i="2"/>
  <c r="E29" i="2"/>
  <c r="E28" i="2"/>
  <c r="E27" i="2"/>
  <c r="E26" i="2"/>
  <c r="E25" i="2"/>
  <c r="E24" i="2"/>
  <c r="E23" i="2"/>
  <c r="E21" i="2"/>
  <c r="E19" i="2"/>
  <c r="E18" i="2"/>
</calcChain>
</file>

<file path=xl/sharedStrings.xml><?xml version="1.0" encoding="utf-8"?>
<sst xmlns="http://schemas.openxmlformats.org/spreadsheetml/2006/main" count="827" uniqueCount="148">
  <si>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</si>
  <si>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</si>
  <si>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</si>
  <si>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</si>
  <si>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</si>
  <si>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</si>
  <si>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</si>
  <si>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</si>
  <si>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</si>
  <si>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</si>
  <si>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</si>
  <si>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</si>
  <si>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</si>
  <si>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</si>
  <si>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</si>
  <si>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</si>
  <si>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</si>
  <si>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</si>
  <si>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</si>
  <si>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</si>
  <si>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</si>
  <si>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</si>
  <si>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</si>
  <si>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</si>
  <si>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</si>
  <si>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</si>
  <si>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</si>
  <si>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</si>
  <si>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</si>
  <si>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</si>
  <si>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</si>
  <si>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</si>
  <si>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</si>
  <si>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</si>
  <si>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</si>
  <si>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</si>
  <si>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</si>
  <si>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</si>
  <si>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</si>
  <si>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</si>
  <si>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</si>
  <si>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</si>
  <si>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</si>
  <si>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</si>
  <si>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</si>
  <si>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</si>
  <si>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</si>
  <si>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</si>
  <si>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</si>
  <si>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</si>
  <si>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</si>
  <si>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</si>
  <si>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</si>
  <si>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</si>
  <si>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</si>
  <si>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</si>
  <si>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</si>
  <si>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</si>
  <si>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</si>
  <si>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</si>
  <si>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</si>
  <si>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</si>
  <si>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</si>
  <si>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</si>
  <si>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</si>
  <si>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</si>
  <si>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</si>
  <si>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</si>
  <si>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</si>
  <si>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</si>
  <si>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</si>
  <si>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</si>
  <si>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</si>
  <si>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</si>
  <si>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</si>
  <si>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</si>
  <si>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</si>
  <si>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</si>
  <si>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</si>
  <si>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</si>
  <si>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</si>
  <si>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</si>
  <si>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</si>
  <si>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</si>
  <si>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</si>
  <si>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</si>
  <si>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</si>
  <si>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</si>
  <si>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</si>
  <si>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</si>
  <si>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</si>
  <si>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</si>
  <si>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</si>
  <si>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</si>
  <si>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</si>
  <si>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</si>
  <si>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</si>
  <si>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</si>
  <si>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</si>
  <si>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</si>
  <si>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</si>
  <si>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Лесосечные работы твердых пород, диаметр стволов: до 16 см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</si>
  <si>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</si>
  <si>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</si>
  <si>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</si>
  <si>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</si>
  <si>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</si>
  <si>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</si>
  <si>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</si>
  <si>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</si>
  <si>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Лесосечные работы мягких пород, диаметр стволов: до 16 см</t>
  </si>
  <si>
    <t>52.6</t>
  </si>
  <si>
    <t>Лесосечные работы мягких пород, диаметр стволов: до 24 см</t>
  </si>
  <si>
    <t>52.7</t>
  </si>
  <si>
    <t>Лесосечные работы мягких пород, диаметр стволов: до 32 см</t>
  </si>
  <si>
    <t>52.8</t>
  </si>
  <si>
    <t>Лесосечные работы мягких пород, диаметр стволов: более 32 см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</si>
  <si>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</si>
  <si>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</si>
  <si>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</si>
  <si>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</si>
  <si>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</si>
  <si>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</si>
  <si>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</si>
  <si>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</si>
  <si>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</si>
  <si>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</si>
  <si>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</si>
  <si>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</si>
  <si>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</si>
  <si>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</si>
  <si>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</si>
  <si>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</si>
  <si>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</si>
  <si>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</si>
  <si>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4,8 % дефлятор перевода на  2022 год.</t>
  </si>
  <si>
    <t>72.1</t>
  </si>
  <si>
    <t>72.2</t>
  </si>
  <si>
    <t>72.3</t>
  </si>
  <si>
    <t>72.4</t>
  </si>
  <si>
    <t>2.1.</t>
  </si>
  <si>
    <t>3.1.</t>
  </si>
  <si>
    <t>Установка одностоечной опоры с 2 подкосами 6(10) кВ, с ПЗУ</t>
  </si>
  <si>
    <t>Установка РЛНД, с ПЗУ</t>
  </si>
  <si>
    <t>11.1</t>
  </si>
  <si>
    <t>Установка одностоечной опоры с 1 подкосом 6(10) кВ, с ПЗУ</t>
  </si>
  <si>
    <t>Понижающий коэффициент K1 -  тендерный коэффициент, предложенный участником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</si>
  <si>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 Приложение 2 к ТТ)) недопустимо.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</si>
</sst>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5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4" fontId="12" fillId="0" borderId="19" xfId="0" applyNumberFormat="1" applyFont="1" applyFill="1" applyBorder="1" applyAlignment="1">
      <alignment horizontal="center" vertical="center"/>
    </xf>
    <xf numFmtId="4" fontId="12" fillId="0" borderId="19" xfId="0" applyNumberFormat="1" applyFont="1" applyBorder="1" applyAlignment="1">
      <alignment horizontal="center" vertical="center"/>
    </xf>
    <xf numFmtId="4" fontId="12" fillId="5" borderId="19" xfId="0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7" fillId="0" borderId="0" xfId="1" applyFont="1" applyBorder="1" applyAlignment="1">
      <alignment horizontal="center" vertical="top"/>
    </xf>
    <xf numFmtId="0" fontId="1" fillId="3" borderId="1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5" fillId="3" borderId="20" xfId="0" applyFont="1" applyFill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3" borderId="1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73" t="s">
        <v>98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74" t="s">
        <v>93</v>
      </c>
      <c r="B4" s="77" t="s">
        <v>81</v>
      </c>
      <c r="C4" s="77" t="s">
        <v>82</v>
      </c>
      <c r="D4" s="68" t="s">
        <v>96</v>
      </c>
      <c r="E4" s="69"/>
      <c r="F4" s="69"/>
      <c r="G4" s="70"/>
      <c r="H4" s="68" t="s">
        <v>97</v>
      </c>
      <c r="I4" s="69"/>
      <c r="J4" s="69"/>
      <c r="K4" s="70"/>
    </row>
    <row r="5" spans="1:16" s="11" customFormat="1" x14ac:dyDescent="0.25">
      <c r="A5" s="75"/>
      <c r="B5" s="78"/>
      <c r="C5" s="78"/>
      <c r="D5" s="12" t="s">
        <v>83</v>
      </c>
      <c r="E5" s="71" t="s">
        <v>84</v>
      </c>
      <c r="F5" s="72"/>
      <c r="G5" s="12" t="s">
        <v>88</v>
      </c>
      <c r="H5" s="12" t="s">
        <v>83</v>
      </c>
      <c r="I5" s="71" t="s">
        <v>84</v>
      </c>
      <c r="J5" s="72"/>
      <c r="K5" s="12" t="s">
        <v>88</v>
      </c>
    </row>
    <row r="6" spans="1:16" s="11" customFormat="1" ht="29.25" thickBot="1" x14ac:dyDescent="0.3">
      <c r="A6" s="76"/>
      <c r="B6" s="79"/>
      <c r="C6" s="79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view="pageBreakPreview" topLeftCell="A91" zoomScaleNormal="100" zoomScaleSheetLayoutView="100" workbookViewId="0">
      <selection activeCell="E14" sqref="E14:E16"/>
    </sheetView>
  </sheetViews>
  <sheetFormatPr defaultColWidth="9.140625" defaultRowHeight="15.75" x14ac:dyDescent="0.2"/>
  <cols>
    <col min="1" max="1" width="7.85546875" style="47" customWidth="1"/>
    <col min="2" max="2" width="47.42578125" style="2" customWidth="1"/>
    <col min="3" max="3" width="18.7109375" style="2" customWidth="1"/>
    <col min="4" max="4" width="18.7109375" style="47" customWidth="1"/>
    <col min="5" max="6" width="18.7109375" style="2" customWidth="1"/>
    <col min="7" max="7" width="28" style="2" customWidth="1"/>
    <col min="8" max="16384" width="9.140625" style="2"/>
  </cols>
  <sheetData>
    <row r="1" spans="1:11" s="5" customFormat="1" x14ac:dyDescent="0.25">
      <c r="A1" s="85" t="s">
        <v>130</v>
      </c>
      <c r="B1" s="85"/>
      <c r="C1" s="85"/>
      <c r="D1" s="85"/>
      <c r="E1" s="85"/>
      <c r="F1" s="85"/>
      <c r="G1" s="85"/>
    </row>
    <row r="2" spans="1:11" s="5" customFormat="1" x14ac:dyDescent="0.25">
      <c r="A2" s="89" t="s">
        <v>129</v>
      </c>
      <c r="B2" s="89"/>
      <c r="C2" s="89"/>
      <c r="D2" s="89"/>
      <c r="E2" s="89"/>
      <c r="F2" s="89"/>
      <c r="G2" s="89"/>
    </row>
    <row r="3" spans="1:11" s="5" customFormat="1" x14ac:dyDescent="0.25">
      <c r="A3" s="47"/>
      <c r="B3" s="2"/>
      <c r="C3" s="86" t="s">
        <v>118</v>
      </c>
      <c r="D3" s="86"/>
      <c r="E3" s="86"/>
      <c r="F3" s="59"/>
    </row>
    <row r="4" spans="1:11" s="5" customFormat="1" ht="8.25" customHeight="1" x14ac:dyDescent="0.25">
      <c r="A4" s="47"/>
      <c r="B4" s="2"/>
      <c r="C4" s="2"/>
      <c r="D4" s="45"/>
      <c r="E4" s="41"/>
      <c r="F4" s="41"/>
    </row>
    <row r="5" spans="1:11" s="5" customFormat="1" x14ac:dyDescent="0.25">
      <c r="A5" s="87" t="s">
        <v>119</v>
      </c>
      <c r="B5" s="87"/>
      <c r="C5" s="87"/>
      <c r="D5" s="87"/>
      <c r="E5" s="87"/>
      <c r="F5" s="60"/>
    </row>
    <row r="6" spans="1:11" s="5" customFormat="1" x14ac:dyDescent="0.25">
      <c r="A6" s="51"/>
      <c r="B6" s="88" t="s">
        <v>135</v>
      </c>
      <c r="C6" s="88"/>
      <c r="D6" s="48"/>
      <c r="E6" s="49"/>
      <c r="F6" s="49"/>
    </row>
    <row r="7" spans="1:11" s="5" customFormat="1" x14ac:dyDescent="0.25">
      <c r="A7" s="51"/>
      <c r="B7" s="49" t="s">
        <v>120</v>
      </c>
      <c r="C7" s="49"/>
      <c r="D7" s="48"/>
      <c r="E7" s="49"/>
      <c r="F7" s="49"/>
    </row>
    <row r="8" spans="1:11" s="5" customFormat="1" x14ac:dyDescent="0.25">
      <c r="A8" s="51"/>
      <c r="B8" s="49" t="s">
        <v>121</v>
      </c>
      <c r="C8" s="49"/>
      <c r="D8" s="48"/>
      <c r="E8" s="49"/>
      <c r="F8" s="49"/>
    </row>
    <row r="9" spans="1:11" s="5" customFormat="1" x14ac:dyDescent="0.25">
      <c r="A9" s="51"/>
      <c r="B9" s="88" t="s">
        <v>122</v>
      </c>
      <c r="C9" s="88"/>
      <c r="D9" s="48"/>
      <c r="E9" s="49"/>
      <c r="F9" s="49"/>
    </row>
    <row r="10" spans="1:11" s="5" customFormat="1" ht="87.75" customHeight="1" x14ac:dyDescent="0.25">
      <c r="A10" s="82" t="s">
        <v>147</v>
      </c>
      <c r="B10" s="82"/>
      <c r="C10" s="82"/>
      <c r="D10" s="82"/>
      <c r="E10" s="82"/>
      <c r="F10" s="82"/>
      <c r="G10" s="82"/>
      <c r="H10" s="10"/>
      <c r="I10" s="10"/>
      <c r="J10" s="10"/>
      <c r="K10" s="10"/>
    </row>
    <row r="11" spans="1:11" s="11" customFormat="1" ht="12" customHeight="1" x14ac:dyDescent="0.25">
      <c r="A11" s="47"/>
      <c r="B11" s="2"/>
      <c r="C11" s="50"/>
      <c r="D11" s="83"/>
      <c r="E11" s="83"/>
      <c r="F11" s="61"/>
      <c r="G11" s="2"/>
    </row>
    <row r="12" spans="1:11" s="11" customFormat="1" ht="72" customHeight="1" x14ac:dyDescent="0.25">
      <c r="A12" s="90" t="s">
        <v>125</v>
      </c>
      <c r="B12" s="91"/>
      <c r="C12" s="91"/>
      <c r="D12" s="92"/>
      <c r="E12" s="93" t="s">
        <v>126</v>
      </c>
      <c r="F12" s="93"/>
      <c r="G12" s="93"/>
    </row>
    <row r="13" spans="1:11" s="11" customFormat="1" x14ac:dyDescent="0.25">
      <c r="A13" s="6"/>
      <c r="B13" s="7"/>
      <c r="C13" s="8"/>
      <c r="D13" s="46"/>
      <c r="E13" s="8"/>
      <c r="F13" s="8"/>
      <c r="G13" s="10"/>
    </row>
    <row r="14" spans="1:11" s="11" customFormat="1" ht="32.25" customHeight="1" x14ac:dyDescent="0.25">
      <c r="A14" s="84" t="s">
        <v>93</v>
      </c>
      <c r="B14" s="84" t="s">
        <v>81</v>
      </c>
      <c r="C14" s="84" t="s">
        <v>82</v>
      </c>
      <c r="D14" s="84" t="s">
        <v>124</v>
      </c>
      <c r="E14" s="84" t="s">
        <v>123</v>
      </c>
      <c r="F14" s="80" t="s">
        <v>127</v>
      </c>
      <c r="G14" s="80"/>
    </row>
    <row r="15" spans="1:11" s="25" customFormat="1" ht="63.75" customHeight="1" x14ac:dyDescent="0.25">
      <c r="A15" s="84"/>
      <c r="B15" s="84"/>
      <c r="C15" s="84"/>
      <c r="D15" s="84"/>
      <c r="E15" s="84"/>
      <c r="F15" s="81" t="s">
        <v>146</v>
      </c>
      <c r="G15" s="94" t="s">
        <v>128</v>
      </c>
    </row>
    <row r="16" spans="1:11" s="25" customFormat="1" x14ac:dyDescent="0.25">
      <c r="A16" s="84"/>
      <c r="B16" s="84"/>
      <c r="C16" s="84"/>
      <c r="D16" s="84"/>
      <c r="E16" s="84"/>
      <c r="F16" s="81"/>
      <c r="G16" s="94"/>
    </row>
    <row r="17" spans="1:7" s="25" customFormat="1" x14ac:dyDescent="0.25">
      <c r="A17" s="42">
        <v>1</v>
      </c>
      <c r="B17" s="42">
        <v>2</v>
      </c>
      <c r="C17" s="42">
        <v>3</v>
      </c>
      <c r="D17" s="42">
        <v>4</v>
      </c>
      <c r="E17" s="42">
        <v>5</v>
      </c>
      <c r="F17" s="62">
        <v>6</v>
      </c>
      <c r="G17" s="62">
        <v>7</v>
      </c>
    </row>
    <row r="18" spans="1:7" s="25" customFormat="1" x14ac:dyDescent="0.25">
      <c r="A18" s="43">
        <v>1</v>
      </c>
      <c r="B18" s="44" t="s">
        <v>0</v>
      </c>
      <c r="C18" s="43" t="s">
        <v>3</v>
      </c>
      <c r="D18" s="56">
        <v>39416</v>
      </c>
      <c r="E18" s="64">
        <f t="shared" ref="E18:E52" si="0">D18*1.2</f>
        <v>47299.199999999997</v>
      </c>
      <c r="F18" s="65">
        <v>0</v>
      </c>
      <c r="G18" s="63">
        <f>D18*F18</f>
        <v>0</v>
      </c>
    </row>
    <row r="19" spans="1:7" s="25" customFormat="1" ht="30" x14ac:dyDescent="0.25">
      <c r="A19" s="43">
        <v>2</v>
      </c>
      <c r="B19" s="44" t="s">
        <v>1</v>
      </c>
      <c r="C19" s="43" t="s">
        <v>3</v>
      </c>
      <c r="D19" s="57">
        <v>74818</v>
      </c>
      <c r="E19" s="64">
        <f t="shared" si="0"/>
        <v>89781.599999999991</v>
      </c>
      <c r="F19" s="65">
        <v>0</v>
      </c>
      <c r="G19" s="63">
        <f t="shared" ref="G19:G82" si="1">D19*F19</f>
        <v>0</v>
      </c>
    </row>
    <row r="20" spans="1:7" s="25" customFormat="1" ht="30" x14ac:dyDescent="0.25">
      <c r="A20" s="43" t="s">
        <v>140</v>
      </c>
      <c r="B20" s="44" t="s">
        <v>145</v>
      </c>
      <c r="C20" s="43" t="s">
        <v>3</v>
      </c>
      <c r="D20" s="57">
        <v>77794</v>
      </c>
      <c r="E20" s="64">
        <f t="shared" si="0"/>
        <v>93352.8</v>
      </c>
      <c r="F20" s="65">
        <v>0</v>
      </c>
      <c r="G20" s="63">
        <f t="shared" si="1"/>
        <v>0</v>
      </c>
    </row>
    <row r="21" spans="1:7" s="25" customFormat="1" ht="30" x14ac:dyDescent="0.25">
      <c r="A21" s="43">
        <v>3</v>
      </c>
      <c r="B21" s="44" t="s">
        <v>2</v>
      </c>
      <c r="C21" s="43" t="s">
        <v>3</v>
      </c>
      <c r="D21" s="57">
        <v>98874</v>
      </c>
      <c r="E21" s="64">
        <f t="shared" si="0"/>
        <v>118648.79999999999</v>
      </c>
      <c r="F21" s="65">
        <v>0</v>
      </c>
      <c r="G21" s="63">
        <f t="shared" si="1"/>
        <v>0</v>
      </c>
    </row>
    <row r="22" spans="1:7" s="25" customFormat="1" ht="30" x14ac:dyDescent="0.25">
      <c r="A22" s="43" t="s">
        <v>141</v>
      </c>
      <c r="B22" s="44" t="s">
        <v>142</v>
      </c>
      <c r="C22" s="43" t="s">
        <v>3</v>
      </c>
      <c r="D22" s="57">
        <v>101851</v>
      </c>
      <c r="E22" s="64">
        <f t="shared" si="0"/>
        <v>122221.2</v>
      </c>
      <c r="F22" s="65">
        <v>0</v>
      </c>
      <c r="G22" s="63">
        <f t="shared" si="1"/>
        <v>0</v>
      </c>
    </row>
    <row r="23" spans="1:7" s="25" customFormat="1" x14ac:dyDescent="0.25">
      <c r="A23" s="43">
        <v>4</v>
      </c>
      <c r="B23" s="44" t="s">
        <v>77</v>
      </c>
      <c r="C23" s="43" t="s">
        <v>4</v>
      </c>
      <c r="D23" s="57">
        <v>298686</v>
      </c>
      <c r="E23" s="64">
        <f t="shared" si="0"/>
        <v>358423.2</v>
      </c>
      <c r="F23" s="65">
        <v>0</v>
      </c>
      <c r="G23" s="63">
        <f t="shared" si="1"/>
        <v>0</v>
      </c>
    </row>
    <row r="24" spans="1:7" s="25" customFormat="1" x14ac:dyDescent="0.25">
      <c r="A24" s="43">
        <v>5</v>
      </c>
      <c r="B24" s="44" t="s">
        <v>5</v>
      </c>
      <c r="C24" s="43" t="s">
        <v>4</v>
      </c>
      <c r="D24" s="57">
        <v>258725</v>
      </c>
      <c r="E24" s="64">
        <f t="shared" si="0"/>
        <v>310470</v>
      </c>
      <c r="F24" s="65">
        <v>0</v>
      </c>
      <c r="G24" s="63">
        <f t="shared" si="1"/>
        <v>0</v>
      </c>
    </row>
    <row r="25" spans="1:7" s="25" customFormat="1" x14ac:dyDescent="0.25">
      <c r="A25" s="43">
        <v>6</v>
      </c>
      <c r="B25" s="44" t="s">
        <v>6</v>
      </c>
      <c r="C25" s="43" t="s">
        <v>4</v>
      </c>
      <c r="D25" s="57">
        <v>323529</v>
      </c>
      <c r="E25" s="64">
        <f t="shared" si="0"/>
        <v>388234.8</v>
      </c>
      <c r="F25" s="65">
        <v>0</v>
      </c>
      <c r="G25" s="63">
        <f t="shared" si="1"/>
        <v>0</v>
      </c>
    </row>
    <row r="26" spans="1:7" s="25" customFormat="1" x14ac:dyDescent="0.25">
      <c r="A26" s="43">
        <v>7</v>
      </c>
      <c r="B26" s="44" t="s">
        <v>7</v>
      </c>
      <c r="C26" s="43" t="s">
        <v>4</v>
      </c>
      <c r="D26" s="57">
        <v>438594</v>
      </c>
      <c r="E26" s="64">
        <f t="shared" si="0"/>
        <v>526312.79999999993</v>
      </c>
      <c r="F26" s="65">
        <v>0</v>
      </c>
      <c r="G26" s="63">
        <f t="shared" si="1"/>
        <v>0</v>
      </c>
    </row>
    <row r="27" spans="1:7" s="25" customFormat="1" x14ac:dyDescent="0.25">
      <c r="A27" s="43">
        <v>8</v>
      </c>
      <c r="B27" s="44" t="s">
        <v>75</v>
      </c>
      <c r="C27" s="43" t="s">
        <v>55</v>
      </c>
      <c r="D27" s="57">
        <v>22167</v>
      </c>
      <c r="E27" s="64">
        <f t="shared" si="0"/>
        <v>26600.399999999998</v>
      </c>
      <c r="F27" s="65">
        <v>0</v>
      </c>
      <c r="G27" s="63">
        <f t="shared" si="1"/>
        <v>0</v>
      </c>
    </row>
    <row r="28" spans="1:7" s="25" customFormat="1" x14ac:dyDescent="0.25">
      <c r="A28" s="43">
        <v>9</v>
      </c>
      <c r="B28" s="44" t="s">
        <v>76</v>
      </c>
      <c r="C28" s="43" t="s">
        <v>55</v>
      </c>
      <c r="D28" s="57">
        <v>15333</v>
      </c>
      <c r="E28" s="64">
        <f t="shared" si="0"/>
        <v>18399.599999999999</v>
      </c>
      <c r="F28" s="65">
        <v>0</v>
      </c>
      <c r="G28" s="63">
        <f t="shared" si="1"/>
        <v>0</v>
      </c>
    </row>
    <row r="29" spans="1:7" s="25" customFormat="1" ht="30" x14ac:dyDescent="0.25">
      <c r="A29" s="43">
        <v>10</v>
      </c>
      <c r="B29" s="44" t="s">
        <v>87</v>
      </c>
      <c r="C29" s="43" t="s">
        <v>55</v>
      </c>
      <c r="D29" s="57">
        <v>18199</v>
      </c>
      <c r="E29" s="64">
        <f t="shared" si="0"/>
        <v>21838.799999999999</v>
      </c>
      <c r="F29" s="65">
        <v>0</v>
      </c>
      <c r="G29" s="63">
        <f t="shared" si="1"/>
        <v>0</v>
      </c>
    </row>
    <row r="30" spans="1:7" s="25" customFormat="1" x14ac:dyDescent="0.25">
      <c r="A30" s="43">
        <v>11</v>
      </c>
      <c r="B30" s="44" t="s">
        <v>8</v>
      </c>
      <c r="C30" s="43" t="s">
        <v>9</v>
      </c>
      <c r="D30" s="56">
        <v>44825</v>
      </c>
      <c r="E30" s="64">
        <f t="shared" si="0"/>
        <v>53790</v>
      </c>
      <c r="F30" s="65">
        <v>0</v>
      </c>
      <c r="G30" s="63">
        <f t="shared" si="1"/>
        <v>0</v>
      </c>
    </row>
    <row r="31" spans="1:7" s="25" customFormat="1" x14ac:dyDescent="0.25">
      <c r="A31" s="55" t="s">
        <v>144</v>
      </c>
      <c r="B31" s="44" t="s">
        <v>143</v>
      </c>
      <c r="C31" s="43" t="s">
        <v>9</v>
      </c>
      <c r="D31" s="56">
        <v>58104</v>
      </c>
      <c r="E31" s="64">
        <f t="shared" si="0"/>
        <v>69724.800000000003</v>
      </c>
      <c r="F31" s="65">
        <v>0</v>
      </c>
      <c r="G31" s="63">
        <f t="shared" si="1"/>
        <v>0</v>
      </c>
    </row>
    <row r="32" spans="1:7" s="25" customFormat="1" x14ac:dyDescent="0.25">
      <c r="A32" s="43">
        <v>12</v>
      </c>
      <c r="B32" s="44" t="s">
        <v>10</v>
      </c>
      <c r="C32" s="43" t="s">
        <v>3</v>
      </c>
      <c r="D32" s="56">
        <v>27156</v>
      </c>
      <c r="E32" s="64">
        <f t="shared" si="0"/>
        <v>32587.199999999997</v>
      </c>
      <c r="F32" s="65">
        <v>0</v>
      </c>
      <c r="G32" s="63">
        <f t="shared" si="1"/>
        <v>0</v>
      </c>
    </row>
    <row r="33" spans="1:7" s="25" customFormat="1" ht="30" x14ac:dyDescent="0.25">
      <c r="A33" s="43">
        <v>13</v>
      </c>
      <c r="B33" s="44" t="s">
        <v>11</v>
      </c>
      <c r="C33" s="43" t="s">
        <v>3</v>
      </c>
      <c r="D33" s="56">
        <v>49549</v>
      </c>
      <c r="E33" s="64">
        <f t="shared" si="0"/>
        <v>59458.799999999996</v>
      </c>
      <c r="F33" s="65">
        <v>0</v>
      </c>
      <c r="G33" s="63">
        <f t="shared" si="1"/>
        <v>0</v>
      </c>
    </row>
    <row r="34" spans="1:7" s="25" customFormat="1" ht="30" x14ac:dyDescent="0.25">
      <c r="A34" s="43">
        <v>14</v>
      </c>
      <c r="B34" s="44" t="s">
        <v>12</v>
      </c>
      <c r="C34" s="43" t="s">
        <v>3</v>
      </c>
      <c r="D34" s="56">
        <v>69428</v>
      </c>
      <c r="E34" s="64">
        <f t="shared" si="0"/>
        <v>83313.599999999991</v>
      </c>
      <c r="F34" s="65">
        <v>0</v>
      </c>
      <c r="G34" s="63">
        <f t="shared" si="1"/>
        <v>0</v>
      </c>
    </row>
    <row r="35" spans="1:7" s="25" customFormat="1" x14ac:dyDescent="0.25">
      <c r="A35" s="43">
        <v>15</v>
      </c>
      <c r="B35" s="44" t="s">
        <v>13</v>
      </c>
      <c r="C35" s="43" t="s">
        <v>14</v>
      </c>
      <c r="D35" s="57">
        <v>327376</v>
      </c>
      <c r="E35" s="64">
        <f t="shared" si="0"/>
        <v>392851.20000000001</v>
      </c>
      <c r="F35" s="65">
        <v>0</v>
      </c>
      <c r="G35" s="63">
        <f t="shared" si="1"/>
        <v>0</v>
      </c>
    </row>
    <row r="36" spans="1:7" s="25" customFormat="1" x14ac:dyDescent="0.25">
      <c r="A36" s="43">
        <v>16</v>
      </c>
      <c r="B36" s="44" t="s">
        <v>15</v>
      </c>
      <c r="C36" s="43" t="s">
        <v>14</v>
      </c>
      <c r="D36" s="57">
        <v>330886</v>
      </c>
      <c r="E36" s="64">
        <f t="shared" si="0"/>
        <v>397063.2</v>
      </c>
      <c r="F36" s="65">
        <v>0</v>
      </c>
      <c r="G36" s="63">
        <f t="shared" si="1"/>
        <v>0</v>
      </c>
    </row>
    <row r="37" spans="1:7" s="25" customFormat="1" x14ac:dyDescent="0.25">
      <c r="A37" s="43">
        <v>17</v>
      </c>
      <c r="B37" s="44" t="s">
        <v>16</v>
      </c>
      <c r="C37" s="43" t="s">
        <v>14</v>
      </c>
      <c r="D37" s="57">
        <v>425437</v>
      </c>
      <c r="E37" s="64">
        <f t="shared" si="0"/>
        <v>510524.39999999997</v>
      </c>
      <c r="F37" s="65">
        <v>0</v>
      </c>
      <c r="G37" s="63">
        <f t="shared" si="1"/>
        <v>0</v>
      </c>
    </row>
    <row r="38" spans="1:7" s="25" customFormat="1" ht="30" x14ac:dyDescent="0.25">
      <c r="A38" s="43">
        <v>18</v>
      </c>
      <c r="B38" s="44" t="s">
        <v>56</v>
      </c>
      <c r="C38" s="43" t="s">
        <v>14</v>
      </c>
      <c r="D38" s="56">
        <v>368163</v>
      </c>
      <c r="E38" s="64">
        <f t="shared" si="0"/>
        <v>441795.6</v>
      </c>
      <c r="F38" s="65">
        <v>0</v>
      </c>
      <c r="G38" s="63">
        <f t="shared" si="1"/>
        <v>0</v>
      </c>
    </row>
    <row r="39" spans="1:7" s="25" customFormat="1" ht="30" x14ac:dyDescent="0.25">
      <c r="A39" s="43">
        <v>19</v>
      </c>
      <c r="B39" s="44" t="s">
        <v>57</v>
      </c>
      <c r="C39" s="43" t="s">
        <v>14</v>
      </c>
      <c r="D39" s="56">
        <v>371674</v>
      </c>
      <c r="E39" s="64">
        <f t="shared" si="0"/>
        <v>446008.8</v>
      </c>
      <c r="F39" s="65">
        <v>0</v>
      </c>
      <c r="G39" s="63">
        <f t="shared" si="1"/>
        <v>0</v>
      </c>
    </row>
    <row r="40" spans="1:7" s="25" customFormat="1" ht="30" x14ac:dyDescent="0.25">
      <c r="A40" s="43">
        <v>20</v>
      </c>
      <c r="B40" s="44" t="s">
        <v>58</v>
      </c>
      <c r="C40" s="43" t="s">
        <v>14</v>
      </c>
      <c r="D40" s="56">
        <v>466225</v>
      </c>
      <c r="E40" s="64">
        <f t="shared" si="0"/>
        <v>559470</v>
      </c>
      <c r="F40" s="65">
        <v>0</v>
      </c>
      <c r="G40" s="63">
        <f t="shared" si="1"/>
        <v>0</v>
      </c>
    </row>
    <row r="41" spans="1:7" s="25" customFormat="1" x14ac:dyDescent="0.25">
      <c r="A41" s="43">
        <v>21</v>
      </c>
      <c r="B41" s="44" t="s">
        <v>59</v>
      </c>
      <c r="C41" s="43" t="s">
        <v>55</v>
      </c>
      <c r="D41" s="57">
        <v>7948</v>
      </c>
      <c r="E41" s="64">
        <f t="shared" si="0"/>
        <v>9537.6</v>
      </c>
      <c r="F41" s="65">
        <v>0</v>
      </c>
      <c r="G41" s="63">
        <f t="shared" si="1"/>
        <v>0</v>
      </c>
    </row>
    <row r="42" spans="1:7" s="25" customFormat="1" x14ac:dyDescent="0.25">
      <c r="A42" s="43">
        <v>22</v>
      </c>
      <c r="B42" s="44" t="s">
        <v>60</v>
      </c>
      <c r="C42" s="43" t="s">
        <v>55</v>
      </c>
      <c r="D42" s="57">
        <v>17638</v>
      </c>
      <c r="E42" s="64">
        <f t="shared" si="0"/>
        <v>21165.599999999999</v>
      </c>
      <c r="F42" s="65">
        <v>0</v>
      </c>
      <c r="G42" s="63">
        <f t="shared" si="1"/>
        <v>0</v>
      </c>
    </row>
    <row r="43" spans="1:7" s="25" customFormat="1" x14ac:dyDescent="0.25">
      <c r="A43" s="43">
        <v>23</v>
      </c>
      <c r="B43" s="44" t="s">
        <v>61</v>
      </c>
      <c r="C43" s="43" t="s">
        <v>9</v>
      </c>
      <c r="D43" s="58">
        <v>4998</v>
      </c>
      <c r="E43" s="54">
        <f t="shared" si="0"/>
        <v>5997.5999999999995</v>
      </c>
      <c r="F43" s="65">
        <v>0</v>
      </c>
      <c r="G43" s="63">
        <f t="shared" si="1"/>
        <v>0</v>
      </c>
    </row>
    <row r="44" spans="1:7" s="25" customFormat="1" x14ac:dyDescent="0.25">
      <c r="A44" s="43">
        <v>24</v>
      </c>
      <c r="B44" s="44" t="s">
        <v>62</v>
      </c>
      <c r="C44" s="43" t="s">
        <v>9</v>
      </c>
      <c r="D44" s="58">
        <v>8742</v>
      </c>
      <c r="E44" s="64">
        <f t="shared" si="0"/>
        <v>10490.4</v>
      </c>
      <c r="F44" s="65">
        <v>0</v>
      </c>
      <c r="G44" s="63">
        <f t="shared" si="1"/>
        <v>0</v>
      </c>
    </row>
    <row r="45" spans="1:7" s="25" customFormat="1" ht="30" x14ac:dyDescent="0.25">
      <c r="A45" s="43">
        <v>25</v>
      </c>
      <c r="B45" s="44" t="s">
        <v>63</v>
      </c>
      <c r="C45" s="43" t="s">
        <v>64</v>
      </c>
      <c r="D45" s="57">
        <v>181751</v>
      </c>
      <c r="E45" s="64">
        <f t="shared" si="0"/>
        <v>218101.19999999998</v>
      </c>
      <c r="F45" s="65">
        <v>0</v>
      </c>
      <c r="G45" s="63">
        <f t="shared" si="1"/>
        <v>0</v>
      </c>
    </row>
    <row r="46" spans="1:7" s="25" customFormat="1" x14ac:dyDescent="0.25">
      <c r="A46" s="43">
        <v>26</v>
      </c>
      <c r="B46" s="44" t="s">
        <v>65</v>
      </c>
      <c r="C46" s="43" t="s">
        <v>14</v>
      </c>
      <c r="D46" s="58">
        <v>2226635</v>
      </c>
      <c r="E46" s="64">
        <f t="shared" si="0"/>
        <v>2671962</v>
      </c>
      <c r="F46" s="65">
        <v>0</v>
      </c>
      <c r="G46" s="63">
        <f t="shared" si="1"/>
        <v>0</v>
      </c>
    </row>
    <row r="47" spans="1:7" s="25" customFormat="1" x14ac:dyDescent="0.25">
      <c r="A47" s="43">
        <v>27</v>
      </c>
      <c r="B47" s="44" t="s">
        <v>66</v>
      </c>
      <c r="C47" s="43" t="s">
        <v>14</v>
      </c>
      <c r="D47" s="56">
        <v>3722727</v>
      </c>
      <c r="E47" s="64">
        <f t="shared" si="0"/>
        <v>4467272.3999999994</v>
      </c>
      <c r="F47" s="65">
        <v>0</v>
      </c>
      <c r="G47" s="63">
        <f t="shared" si="1"/>
        <v>0</v>
      </c>
    </row>
    <row r="48" spans="1:7" s="25" customFormat="1" x14ac:dyDescent="0.25">
      <c r="A48" s="43">
        <v>28</v>
      </c>
      <c r="B48" s="44" t="s">
        <v>51</v>
      </c>
      <c r="C48" s="43" t="s">
        <v>9</v>
      </c>
      <c r="D48" s="57">
        <v>908871</v>
      </c>
      <c r="E48" s="64">
        <f t="shared" si="0"/>
        <v>1090645.2</v>
      </c>
      <c r="F48" s="65">
        <v>0</v>
      </c>
      <c r="G48" s="63">
        <f t="shared" si="1"/>
        <v>0</v>
      </c>
    </row>
    <row r="49" spans="1:7" s="25" customFormat="1" x14ac:dyDescent="0.25">
      <c r="A49" s="43">
        <v>29</v>
      </c>
      <c r="B49" s="44" t="s">
        <v>52</v>
      </c>
      <c r="C49" s="43" t="s">
        <v>9</v>
      </c>
      <c r="D49" s="57">
        <v>918673</v>
      </c>
      <c r="E49" s="64">
        <f t="shared" si="0"/>
        <v>1102407.5999999999</v>
      </c>
      <c r="F49" s="65">
        <v>0</v>
      </c>
      <c r="G49" s="63">
        <f t="shared" si="1"/>
        <v>0</v>
      </c>
    </row>
    <row r="50" spans="1:7" s="25" customFormat="1" x14ac:dyDescent="0.25">
      <c r="A50" s="43">
        <v>30</v>
      </c>
      <c r="B50" s="44" t="s">
        <v>67</v>
      </c>
      <c r="C50" s="43" t="s">
        <v>9</v>
      </c>
      <c r="D50" s="57">
        <v>1001140</v>
      </c>
      <c r="E50" s="64">
        <f t="shared" si="0"/>
        <v>1201368</v>
      </c>
      <c r="F50" s="65">
        <v>0</v>
      </c>
      <c r="G50" s="63">
        <f t="shared" si="1"/>
        <v>0</v>
      </c>
    </row>
    <row r="51" spans="1:7" s="25" customFormat="1" x14ac:dyDescent="0.25">
      <c r="A51" s="43">
        <v>31</v>
      </c>
      <c r="B51" s="44" t="s">
        <v>68</v>
      </c>
      <c r="C51" s="43" t="s">
        <v>9</v>
      </c>
      <c r="D51" s="57">
        <v>969342</v>
      </c>
      <c r="E51" s="64">
        <f t="shared" si="0"/>
        <v>1163210.3999999999</v>
      </c>
      <c r="F51" s="65">
        <v>0</v>
      </c>
      <c r="G51" s="63">
        <f t="shared" si="1"/>
        <v>0</v>
      </c>
    </row>
    <row r="52" spans="1:7" s="25" customFormat="1" x14ac:dyDescent="0.25">
      <c r="A52" s="43">
        <v>32</v>
      </c>
      <c r="B52" s="44" t="s">
        <v>69</v>
      </c>
      <c r="C52" s="43" t="s">
        <v>9</v>
      </c>
      <c r="D52" s="57">
        <v>1083111</v>
      </c>
      <c r="E52" s="64">
        <f t="shared" si="0"/>
        <v>1299733.2</v>
      </c>
      <c r="F52" s="65">
        <v>0</v>
      </c>
      <c r="G52" s="63">
        <f t="shared" si="1"/>
        <v>0</v>
      </c>
    </row>
    <row r="53" spans="1:7" s="25" customFormat="1" x14ac:dyDescent="0.25">
      <c r="A53" s="43">
        <v>33</v>
      </c>
      <c r="B53" s="44" t="s">
        <v>70</v>
      </c>
      <c r="C53" s="43" t="s">
        <v>9</v>
      </c>
      <c r="D53" s="57">
        <v>1023847</v>
      </c>
      <c r="E53" s="64">
        <f t="shared" ref="E53:E84" si="2">D53*1.2</f>
        <v>1228616.3999999999</v>
      </c>
      <c r="F53" s="65">
        <v>0</v>
      </c>
      <c r="G53" s="63">
        <f t="shared" si="1"/>
        <v>0</v>
      </c>
    </row>
    <row r="54" spans="1:7" s="25" customFormat="1" x14ac:dyDescent="0.25">
      <c r="A54" s="43">
        <v>34</v>
      </c>
      <c r="B54" s="44" t="s">
        <v>71</v>
      </c>
      <c r="C54" s="43" t="s">
        <v>9</v>
      </c>
      <c r="D54" s="57">
        <v>1140174</v>
      </c>
      <c r="E54" s="64">
        <f t="shared" si="2"/>
        <v>1368208.8</v>
      </c>
      <c r="F54" s="65">
        <v>0</v>
      </c>
      <c r="G54" s="63">
        <f t="shared" si="1"/>
        <v>0</v>
      </c>
    </row>
    <row r="55" spans="1:7" s="25" customFormat="1" x14ac:dyDescent="0.25">
      <c r="A55" s="43">
        <v>35</v>
      </c>
      <c r="B55" s="44" t="s">
        <v>54</v>
      </c>
      <c r="C55" s="43" t="s">
        <v>9</v>
      </c>
      <c r="D55" s="57">
        <v>1334798</v>
      </c>
      <c r="E55" s="64">
        <f t="shared" si="2"/>
        <v>1601757.5999999999</v>
      </c>
      <c r="F55" s="65">
        <v>0</v>
      </c>
      <c r="G55" s="63">
        <f t="shared" si="1"/>
        <v>0</v>
      </c>
    </row>
    <row r="56" spans="1:7" s="25" customFormat="1" x14ac:dyDescent="0.25">
      <c r="A56" s="43">
        <v>36</v>
      </c>
      <c r="B56" s="44" t="s">
        <v>53</v>
      </c>
      <c r="C56" s="43" t="s">
        <v>9</v>
      </c>
      <c r="D56" s="57">
        <v>1589195</v>
      </c>
      <c r="E56" s="64">
        <f t="shared" si="2"/>
        <v>1907034</v>
      </c>
      <c r="F56" s="65">
        <v>0</v>
      </c>
      <c r="G56" s="63">
        <f t="shared" si="1"/>
        <v>0</v>
      </c>
    </row>
    <row r="57" spans="1:7" s="25" customFormat="1" x14ac:dyDescent="0.25">
      <c r="A57" s="43">
        <v>37</v>
      </c>
      <c r="B57" s="44" t="s">
        <v>17</v>
      </c>
      <c r="C57" s="43" t="s">
        <v>9</v>
      </c>
      <c r="D57" s="57">
        <v>1842680</v>
      </c>
      <c r="E57" s="64">
        <f t="shared" si="2"/>
        <v>2211216</v>
      </c>
      <c r="F57" s="65">
        <v>0</v>
      </c>
      <c r="G57" s="63">
        <f t="shared" si="1"/>
        <v>0</v>
      </c>
    </row>
    <row r="58" spans="1:7" s="25" customFormat="1" x14ac:dyDescent="0.25">
      <c r="A58" s="43">
        <v>38</v>
      </c>
      <c r="B58" s="44" t="s">
        <v>18</v>
      </c>
      <c r="C58" s="43" t="s">
        <v>9</v>
      </c>
      <c r="D58" s="57">
        <v>2126857</v>
      </c>
      <c r="E58" s="64">
        <f t="shared" si="2"/>
        <v>2552228.4</v>
      </c>
      <c r="F58" s="65">
        <v>0</v>
      </c>
      <c r="G58" s="63">
        <f t="shared" si="1"/>
        <v>0</v>
      </c>
    </row>
    <row r="59" spans="1:7" s="25" customFormat="1" x14ac:dyDescent="0.25">
      <c r="A59" s="43">
        <v>39</v>
      </c>
      <c r="B59" s="44" t="s">
        <v>19</v>
      </c>
      <c r="C59" s="43" t="s">
        <v>9</v>
      </c>
      <c r="D59" s="57">
        <v>2497768</v>
      </c>
      <c r="E59" s="64">
        <f t="shared" si="2"/>
        <v>2997321.6</v>
      </c>
      <c r="F59" s="65">
        <v>0</v>
      </c>
      <c r="G59" s="63">
        <f t="shared" si="1"/>
        <v>0</v>
      </c>
    </row>
    <row r="60" spans="1:7" s="25" customFormat="1" x14ac:dyDescent="0.25">
      <c r="A60" s="43">
        <v>40</v>
      </c>
      <c r="B60" s="44" t="s">
        <v>20</v>
      </c>
      <c r="C60" s="43" t="s">
        <v>9</v>
      </c>
      <c r="D60" s="57">
        <v>160140</v>
      </c>
      <c r="E60" s="64">
        <f t="shared" si="2"/>
        <v>192168</v>
      </c>
      <c r="F60" s="65">
        <v>0</v>
      </c>
      <c r="G60" s="63">
        <f t="shared" si="1"/>
        <v>0</v>
      </c>
    </row>
    <row r="61" spans="1:7" s="25" customFormat="1" x14ac:dyDescent="0.25">
      <c r="A61" s="43">
        <v>41</v>
      </c>
      <c r="B61" s="44" t="s">
        <v>21</v>
      </c>
      <c r="C61" s="43" t="s">
        <v>9</v>
      </c>
      <c r="D61" s="57">
        <v>181716</v>
      </c>
      <c r="E61" s="64">
        <f t="shared" si="2"/>
        <v>218059.19999999998</v>
      </c>
      <c r="F61" s="65">
        <v>0</v>
      </c>
      <c r="G61" s="63">
        <f t="shared" si="1"/>
        <v>0</v>
      </c>
    </row>
    <row r="62" spans="1:7" s="25" customFormat="1" x14ac:dyDescent="0.25">
      <c r="A62" s="43">
        <v>42</v>
      </c>
      <c r="B62" s="44" t="s">
        <v>22</v>
      </c>
      <c r="C62" s="43" t="s">
        <v>9</v>
      </c>
      <c r="D62" s="57">
        <v>213526</v>
      </c>
      <c r="E62" s="64">
        <f t="shared" si="2"/>
        <v>256231.19999999998</v>
      </c>
      <c r="F62" s="65">
        <v>0</v>
      </c>
      <c r="G62" s="63">
        <f t="shared" si="1"/>
        <v>0</v>
      </c>
    </row>
    <row r="63" spans="1:7" s="25" customFormat="1" x14ac:dyDescent="0.25">
      <c r="A63" s="43">
        <v>43</v>
      </c>
      <c r="B63" s="44" t="s">
        <v>23</v>
      </c>
      <c r="C63" s="43" t="s">
        <v>9</v>
      </c>
      <c r="D63" s="57">
        <v>276147</v>
      </c>
      <c r="E63" s="64">
        <f t="shared" si="2"/>
        <v>331376.39999999997</v>
      </c>
      <c r="F63" s="65">
        <v>0</v>
      </c>
      <c r="G63" s="63">
        <f t="shared" si="1"/>
        <v>0</v>
      </c>
    </row>
    <row r="64" spans="1:7" s="25" customFormat="1" x14ac:dyDescent="0.25">
      <c r="A64" s="43">
        <v>44</v>
      </c>
      <c r="B64" s="44" t="s">
        <v>24</v>
      </c>
      <c r="C64" s="43" t="s">
        <v>9</v>
      </c>
      <c r="D64" s="57">
        <v>354878</v>
      </c>
      <c r="E64" s="64">
        <f t="shared" si="2"/>
        <v>425853.6</v>
      </c>
      <c r="F64" s="65">
        <v>0</v>
      </c>
      <c r="G64" s="63">
        <f t="shared" si="1"/>
        <v>0</v>
      </c>
    </row>
    <row r="65" spans="1:7" s="25" customFormat="1" x14ac:dyDescent="0.25">
      <c r="A65" s="43">
        <v>45</v>
      </c>
      <c r="B65" s="44" t="s">
        <v>25</v>
      </c>
      <c r="C65" s="43" t="s">
        <v>9</v>
      </c>
      <c r="D65" s="57">
        <v>460812</v>
      </c>
      <c r="E65" s="64">
        <f t="shared" si="2"/>
        <v>552974.4</v>
      </c>
      <c r="F65" s="65">
        <v>0</v>
      </c>
      <c r="G65" s="63">
        <f t="shared" si="1"/>
        <v>0</v>
      </c>
    </row>
    <row r="66" spans="1:7" s="25" customFormat="1" x14ac:dyDescent="0.25">
      <c r="A66" s="43">
        <v>46</v>
      </c>
      <c r="B66" s="44" t="s">
        <v>26</v>
      </c>
      <c r="C66" s="43" t="s">
        <v>9</v>
      </c>
      <c r="D66" s="57">
        <v>591293</v>
      </c>
      <c r="E66" s="64">
        <f t="shared" si="2"/>
        <v>709551.6</v>
      </c>
      <c r="F66" s="65">
        <v>0</v>
      </c>
      <c r="G66" s="63">
        <f t="shared" si="1"/>
        <v>0</v>
      </c>
    </row>
    <row r="67" spans="1:7" s="25" customFormat="1" x14ac:dyDescent="0.25">
      <c r="A67" s="43">
        <v>47</v>
      </c>
      <c r="B67" s="44" t="s">
        <v>27</v>
      </c>
      <c r="C67" s="43" t="s">
        <v>9</v>
      </c>
      <c r="D67" s="57">
        <v>827986</v>
      </c>
      <c r="E67" s="64">
        <f t="shared" si="2"/>
        <v>993583.2</v>
      </c>
      <c r="F67" s="65">
        <v>0</v>
      </c>
      <c r="G67" s="63">
        <f t="shared" si="1"/>
        <v>0</v>
      </c>
    </row>
    <row r="68" spans="1:7" s="25" customFormat="1" x14ac:dyDescent="0.25">
      <c r="A68" s="43">
        <v>48</v>
      </c>
      <c r="B68" s="44" t="s">
        <v>80</v>
      </c>
      <c r="C68" s="43" t="s">
        <v>9</v>
      </c>
      <c r="D68" s="57">
        <v>35074</v>
      </c>
      <c r="E68" s="64">
        <f t="shared" si="2"/>
        <v>42088.799999999996</v>
      </c>
      <c r="F68" s="65">
        <v>0</v>
      </c>
      <c r="G68" s="63">
        <f t="shared" si="1"/>
        <v>0</v>
      </c>
    </row>
    <row r="69" spans="1:7" s="25" customFormat="1" x14ac:dyDescent="0.25">
      <c r="A69" s="43">
        <v>49</v>
      </c>
      <c r="B69" s="44" t="s">
        <v>44</v>
      </c>
      <c r="C69" s="43" t="s">
        <v>9</v>
      </c>
      <c r="D69" s="58">
        <v>17246</v>
      </c>
      <c r="E69" s="64">
        <f t="shared" si="2"/>
        <v>20695.2</v>
      </c>
      <c r="F69" s="65">
        <v>0</v>
      </c>
      <c r="G69" s="63">
        <f t="shared" si="1"/>
        <v>0</v>
      </c>
    </row>
    <row r="70" spans="1:7" s="25" customFormat="1" x14ac:dyDescent="0.25">
      <c r="A70" s="43">
        <v>50</v>
      </c>
      <c r="B70" s="44" t="s">
        <v>45</v>
      </c>
      <c r="C70" s="43" t="s">
        <v>43</v>
      </c>
      <c r="D70" s="57">
        <v>22961</v>
      </c>
      <c r="E70" s="64">
        <f t="shared" si="2"/>
        <v>27553.200000000001</v>
      </c>
      <c r="F70" s="65">
        <v>0</v>
      </c>
      <c r="G70" s="63">
        <f t="shared" si="1"/>
        <v>0</v>
      </c>
    </row>
    <row r="71" spans="1:7" s="25" customFormat="1" x14ac:dyDescent="0.25">
      <c r="A71" s="43">
        <v>51</v>
      </c>
      <c r="B71" s="44" t="s">
        <v>46</v>
      </c>
      <c r="C71" s="43" t="s">
        <v>47</v>
      </c>
      <c r="D71" s="57">
        <v>52594</v>
      </c>
      <c r="E71" s="64">
        <f t="shared" si="2"/>
        <v>63112.799999999996</v>
      </c>
      <c r="F71" s="65">
        <v>0</v>
      </c>
      <c r="G71" s="63">
        <f t="shared" si="1"/>
        <v>0</v>
      </c>
    </row>
    <row r="72" spans="1:7" s="25" customFormat="1" ht="30" x14ac:dyDescent="0.25">
      <c r="A72" s="43" t="s">
        <v>102</v>
      </c>
      <c r="B72" s="44" t="s">
        <v>101</v>
      </c>
      <c r="C72" s="43" t="s">
        <v>100</v>
      </c>
      <c r="D72" s="57">
        <v>46008</v>
      </c>
      <c r="E72" s="64">
        <f t="shared" si="2"/>
        <v>55209.599999999999</v>
      </c>
      <c r="F72" s="65">
        <v>0</v>
      </c>
      <c r="G72" s="63">
        <f t="shared" si="1"/>
        <v>0</v>
      </c>
    </row>
    <row r="73" spans="1:7" s="25" customFormat="1" ht="30" x14ac:dyDescent="0.25">
      <c r="A73" s="43" t="s">
        <v>104</v>
      </c>
      <c r="B73" s="44" t="s">
        <v>103</v>
      </c>
      <c r="C73" s="43" t="s">
        <v>100</v>
      </c>
      <c r="D73" s="57">
        <v>85303</v>
      </c>
      <c r="E73" s="64">
        <f t="shared" si="2"/>
        <v>102363.59999999999</v>
      </c>
      <c r="F73" s="65">
        <v>0</v>
      </c>
      <c r="G73" s="63">
        <f t="shared" si="1"/>
        <v>0</v>
      </c>
    </row>
    <row r="74" spans="1:7" s="25" customFormat="1" ht="30" x14ac:dyDescent="0.25">
      <c r="A74" s="43" t="s">
        <v>105</v>
      </c>
      <c r="B74" s="44" t="s">
        <v>106</v>
      </c>
      <c r="C74" s="43" t="s">
        <v>100</v>
      </c>
      <c r="D74" s="57">
        <v>140895</v>
      </c>
      <c r="E74" s="64">
        <f t="shared" si="2"/>
        <v>169074</v>
      </c>
      <c r="F74" s="65">
        <v>0</v>
      </c>
      <c r="G74" s="63">
        <f t="shared" si="1"/>
        <v>0</v>
      </c>
    </row>
    <row r="75" spans="1:7" s="25" customFormat="1" ht="30" x14ac:dyDescent="0.25">
      <c r="A75" s="43" t="s">
        <v>107</v>
      </c>
      <c r="B75" s="44" t="s">
        <v>108</v>
      </c>
      <c r="C75" s="43" t="s">
        <v>100</v>
      </c>
      <c r="D75" s="57">
        <v>181966</v>
      </c>
      <c r="E75" s="64">
        <f t="shared" si="2"/>
        <v>218359.19999999998</v>
      </c>
      <c r="F75" s="65">
        <v>0</v>
      </c>
      <c r="G75" s="63">
        <f t="shared" si="1"/>
        <v>0</v>
      </c>
    </row>
    <row r="76" spans="1:7" s="25" customFormat="1" ht="30" x14ac:dyDescent="0.25">
      <c r="A76" s="43" t="s">
        <v>109</v>
      </c>
      <c r="B76" s="44" t="s">
        <v>110</v>
      </c>
      <c r="C76" s="43" t="s">
        <v>100</v>
      </c>
      <c r="D76" s="57">
        <v>43106</v>
      </c>
      <c r="E76" s="64">
        <f t="shared" si="2"/>
        <v>51727.199999999997</v>
      </c>
      <c r="F76" s="65">
        <v>0</v>
      </c>
      <c r="G76" s="63">
        <f t="shared" si="1"/>
        <v>0</v>
      </c>
    </row>
    <row r="77" spans="1:7" s="25" customFormat="1" ht="30" x14ac:dyDescent="0.25">
      <c r="A77" s="43" t="s">
        <v>111</v>
      </c>
      <c r="B77" s="44" t="s">
        <v>112</v>
      </c>
      <c r="C77" s="43" t="s">
        <v>100</v>
      </c>
      <c r="D77" s="57">
        <v>79067</v>
      </c>
      <c r="E77" s="64">
        <f t="shared" si="2"/>
        <v>94880.4</v>
      </c>
      <c r="F77" s="65">
        <v>0</v>
      </c>
      <c r="G77" s="63">
        <f t="shared" si="1"/>
        <v>0</v>
      </c>
    </row>
    <row r="78" spans="1:7" s="25" customFormat="1" ht="30" x14ac:dyDescent="0.25">
      <c r="A78" s="43" t="s">
        <v>113</v>
      </c>
      <c r="B78" s="44" t="s">
        <v>114</v>
      </c>
      <c r="C78" s="43" t="s">
        <v>100</v>
      </c>
      <c r="D78" s="57">
        <v>129462</v>
      </c>
      <c r="E78" s="64">
        <f t="shared" si="2"/>
        <v>155354.4</v>
      </c>
      <c r="F78" s="65">
        <v>0</v>
      </c>
      <c r="G78" s="63">
        <f t="shared" si="1"/>
        <v>0</v>
      </c>
    </row>
    <row r="79" spans="1:7" s="25" customFormat="1" ht="30" x14ac:dyDescent="0.25">
      <c r="A79" s="43" t="s">
        <v>115</v>
      </c>
      <c r="B79" s="44" t="s">
        <v>116</v>
      </c>
      <c r="C79" s="43" t="s">
        <v>100</v>
      </c>
      <c r="D79" s="57">
        <v>163527</v>
      </c>
      <c r="E79" s="64">
        <f t="shared" si="2"/>
        <v>196232.4</v>
      </c>
      <c r="F79" s="65">
        <v>0</v>
      </c>
      <c r="G79" s="63">
        <f t="shared" si="1"/>
        <v>0</v>
      </c>
    </row>
    <row r="80" spans="1:7" s="25" customFormat="1" x14ac:dyDescent="0.25">
      <c r="A80" s="43" t="s">
        <v>117</v>
      </c>
      <c r="B80" s="44" t="s">
        <v>28</v>
      </c>
      <c r="C80" s="43" t="s">
        <v>31</v>
      </c>
      <c r="D80" s="57">
        <v>372154</v>
      </c>
      <c r="E80" s="64">
        <f t="shared" si="2"/>
        <v>446584.8</v>
      </c>
      <c r="F80" s="65">
        <v>0</v>
      </c>
      <c r="G80" s="63">
        <f t="shared" si="1"/>
        <v>0</v>
      </c>
    </row>
    <row r="81" spans="1:11" s="25" customFormat="1" x14ac:dyDescent="0.25">
      <c r="A81" s="43">
        <v>53</v>
      </c>
      <c r="B81" s="44" t="s">
        <v>29</v>
      </c>
      <c r="C81" s="43" t="s">
        <v>32</v>
      </c>
      <c r="D81" s="57">
        <v>1411</v>
      </c>
      <c r="E81" s="64">
        <f t="shared" si="2"/>
        <v>1693.2</v>
      </c>
      <c r="F81" s="65">
        <v>0</v>
      </c>
      <c r="G81" s="63">
        <f t="shared" si="1"/>
        <v>0</v>
      </c>
    </row>
    <row r="82" spans="1:11" s="25" customFormat="1" x14ac:dyDescent="0.25">
      <c r="A82" s="43">
        <v>54</v>
      </c>
      <c r="B82" s="44" t="s">
        <v>30</v>
      </c>
      <c r="C82" s="43" t="s">
        <v>32</v>
      </c>
      <c r="D82" s="57">
        <v>1068</v>
      </c>
      <c r="E82" s="64">
        <f t="shared" si="2"/>
        <v>1281.5999999999999</v>
      </c>
      <c r="F82" s="65">
        <v>0</v>
      </c>
      <c r="G82" s="63">
        <f t="shared" si="1"/>
        <v>0</v>
      </c>
    </row>
    <row r="83" spans="1:11" s="25" customFormat="1" x14ac:dyDescent="0.25">
      <c r="A83" s="43">
        <v>55</v>
      </c>
      <c r="B83" s="44" t="s">
        <v>73</v>
      </c>
      <c r="C83" s="43" t="s">
        <v>3</v>
      </c>
      <c r="D83" s="57">
        <v>1893</v>
      </c>
      <c r="E83" s="64">
        <f t="shared" si="2"/>
        <v>2271.6</v>
      </c>
      <c r="F83" s="65">
        <v>0</v>
      </c>
      <c r="G83" s="63">
        <f t="shared" ref="G83:G103" si="3">D83*F83</f>
        <v>0</v>
      </c>
    </row>
    <row r="84" spans="1:11" s="25" customFormat="1" x14ac:dyDescent="0.25">
      <c r="A84" s="43">
        <v>56</v>
      </c>
      <c r="B84" s="44" t="s">
        <v>72</v>
      </c>
      <c r="C84" s="43" t="s">
        <v>3</v>
      </c>
      <c r="D84" s="57">
        <v>5504</v>
      </c>
      <c r="E84" s="64">
        <f t="shared" si="2"/>
        <v>6604.8</v>
      </c>
      <c r="F84" s="65">
        <v>0</v>
      </c>
      <c r="G84" s="63">
        <f t="shared" si="3"/>
        <v>0</v>
      </c>
    </row>
    <row r="85" spans="1:11" s="25" customFormat="1" x14ac:dyDescent="0.25">
      <c r="A85" s="43">
        <v>57</v>
      </c>
      <c r="B85" s="44" t="s">
        <v>74</v>
      </c>
      <c r="C85" s="43" t="s">
        <v>3</v>
      </c>
      <c r="D85" s="57">
        <v>8025</v>
      </c>
      <c r="E85" s="64">
        <f t="shared" ref="E85:E99" si="4">D85*1.2</f>
        <v>9630</v>
      </c>
      <c r="F85" s="65">
        <v>0</v>
      </c>
      <c r="G85" s="63">
        <f t="shared" si="3"/>
        <v>0</v>
      </c>
    </row>
    <row r="86" spans="1:11" s="25" customFormat="1" x14ac:dyDescent="0.25">
      <c r="A86" s="43">
        <v>58</v>
      </c>
      <c r="B86" s="44" t="s">
        <v>33</v>
      </c>
      <c r="C86" s="43" t="s">
        <v>3</v>
      </c>
      <c r="D86" s="57">
        <v>3736</v>
      </c>
      <c r="E86" s="64">
        <f t="shared" si="4"/>
        <v>4483.2</v>
      </c>
      <c r="F86" s="65">
        <v>0</v>
      </c>
      <c r="G86" s="63">
        <f t="shared" si="3"/>
        <v>0</v>
      </c>
    </row>
    <row r="87" spans="1:11" s="25" customFormat="1" ht="30" x14ac:dyDescent="0.25">
      <c r="A87" s="43">
        <v>59</v>
      </c>
      <c r="B87" s="44" t="s">
        <v>34</v>
      </c>
      <c r="C87" s="43" t="s">
        <v>3</v>
      </c>
      <c r="D87" s="57">
        <v>7368</v>
      </c>
      <c r="E87" s="64">
        <f t="shared" si="4"/>
        <v>8841.6</v>
      </c>
      <c r="F87" s="65">
        <v>0</v>
      </c>
      <c r="G87" s="63">
        <f t="shared" si="3"/>
        <v>0</v>
      </c>
    </row>
    <row r="88" spans="1:11" s="25" customFormat="1" ht="30" x14ac:dyDescent="0.25">
      <c r="A88" s="43">
        <v>60</v>
      </c>
      <c r="B88" s="44" t="s">
        <v>42</v>
      </c>
      <c r="C88" s="43" t="s">
        <v>3</v>
      </c>
      <c r="D88" s="57">
        <v>11322</v>
      </c>
      <c r="E88" s="64">
        <f t="shared" si="4"/>
        <v>13586.4</v>
      </c>
      <c r="F88" s="65">
        <v>0</v>
      </c>
      <c r="G88" s="63">
        <f t="shared" si="3"/>
        <v>0</v>
      </c>
    </row>
    <row r="89" spans="1:11" s="25" customFormat="1" x14ac:dyDescent="0.25">
      <c r="A89" s="43">
        <v>61</v>
      </c>
      <c r="B89" s="44" t="s">
        <v>35</v>
      </c>
      <c r="C89" s="43" t="s">
        <v>3</v>
      </c>
      <c r="D89" s="57">
        <v>2138</v>
      </c>
      <c r="E89" s="64">
        <f t="shared" si="4"/>
        <v>2565.6</v>
      </c>
      <c r="F89" s="65">
        <v>0</v>
      </c>
      <c r="G89" s="63">
        <f t="shared" si="3"/>
        <v>0</v>
      </c>
    </row>
    <row r="90" spans="1:11" s="25" customFormat="1" x14ac:dyDescent="0.25">
      <c r="A90" s="43">
        <v>62</v>
      </c>
      <c r="B90" s="44" t="s">
        <v>36</v>
      </c>
      <c r="C90" s="43" t="s">
        <v>3</v>
      </c>
      <c r="D90" s="57">
        <v>2844</v>
      </c>
      <c r="E90" s="64">
        <f t="shared" si="4"/>
        <v>3412.7999999999997</v>
      </c>
      <c r="F90" s="65">
        <v>0</v>
      </c>
      <c r="G90" s="63">
        <f t="shared" si="3"/>
        <v>0</v>
      </c>
    </row>
    <row r="91" spans="1:11" s="25" customFormat="1" x14ac:dyDescent="0.25">
      <c r="A91" s="43">
        <v>63</v>
      </c>
      <c r="B91" s="44" t="s">
        <v>37</v>
      </c>
      <c r="C91" s="43" t="s">
        <v>9</v>
      </c>
      <c r="D91" s="57">
        <v>29585</v>
      </c>
      <c r="E91" s="64">
        <f t="shared" si="4"/>
        <v>35502</v>
      </c>
      <c r="F91" s="65">
        <v>0</v>
      </c>
      <c r="G91" s="63">
        <f t="shared" si="3"/>
        <v>0</v>
      </c>
    </row>
    <row r="92" spans="1:11" s="25" customFormat="1" x14ac:dyDescent="0.25">
      <c r="A92" s="43">
        <v>64</v>
      </c>
      <c r="B92" s="44" t="s">
        <v>38</v>
      </c>
      <c r="C92" s="43" t="s">
        <v>9</v>
      </c>
      <c r="D92" s="57">
        <v>54611</v>
      </c>
      <c r="E92" s="64">
        <f t="shared" si="4"/>
        <v>65533.2</v>
      </c>
      <c r="F92" s="65">
        <v>0</v>
      </c>
      <c r="G92" s="63">
        <f t="shared" si="3"/>
        <v>0</v>
      </c>
    </row>
    <row r="93" spans="1:11" s="25" customFormat="1" x14ac:dyDescent="0.25">
      <c r="A93" s="43">
        <v>65</v>
      </c>
      <c r="B93" s="44" t="s">
        <v>40</v>
      </c>
      <c r="C93" s="43" t="s">
        <v>9</v>
      </c>
      <c r="D93" s="57">
        <v>3153</v>
      </c>
      <c r="E93" s="64">
        <f t="shared" si="4"/>
        <v>3783.6</v>
      </c>
      <c r="F93" s="65">
        <v>0</v>
      </c>
      <c r="G93" s="63">
        <f t="shared" si="3"/>
        <v>0</v>
      </c>
    </row>
    <row r="94" spans="1:11" s="25" customFormat="1" x14ac:dyDescent="0.25">
      <c r="A94" s="43">
        <v>66</v>
      </c>
      <c r="B94" s="44" t="s">
        <v>39</v>
      </c>
      <c r="C94" s="43" t="s">
        <v>9</v>
      </c>
      <c r="D94" s="57">
        <v>12583</v>
      </c>
      <c r="E94" s="64">
        <f t="shared" si="4"/>
        <v>15099.599999999999</v>
      </c>
      <c r="F94" s="65">
        <v>0</v>
      </c>
      <c r="G94" s="63">
        <f t="shared" si="3"/>
        <v>0</v>
      </c>
    </row>
    <row r="95" spans="1:11" s="25" customFormat="1" x14ac:dyDescent="0.25">
      <c r="A95" s="43">
        <v>67</v>
      </c>
      <c r="B95" s="44" t="s">
        <v>41</v>
      </c>
      <c r="C95" s="43" t="s">
        <v>9</v>
      </c>
      <c r="D95" s="57">
        <v>1030</v>
      </c>
      <c r="E95" s="64">
        <f t="shared" si="4"/>
        <v>1236</v>
      </c>
      <c r="F95" s="65">
        <v>0</v>
      </c>
      <c r="G95" s="63">
        <f t="shared" si="3"/>
        <v>0</v>
      </c>
      <c r="K95" s="25" t="s">
        <v>99</v>
      </c>
    </row>
    <row r="96" spans="1:11" s="32" customFormat="1" ht="18.75" x14ac:dyDescent="0.3">
      <c r="A96" s="43">
        <v>68</v>
      </c>
      <c r="B96" s="44" t="s">
        <v>49</v>
      </c>
      <c r="C96" s="43" t="s">
        <v>9</v>
      </c>
      <c r="D96" s="57">
        <v>2694</v>
      </c>
      <c r="E96" s="64">
        <f t="shared" si="4"/>
        <v>3232.7999999999997</v>
      </c>
      <c r="F96" s="65">
        <v>0</v>
      </c>
      <c r="G96" s="63">
        <f t="shared" si="3"/>
        <v>0</v>
      </c>
    </row>
    <row r="97" spans="1:7" x14ac:dyDescent="0.2">
      <c r="A97" s="43">
        <v>69</v>
      </c>
      <c r="B97" s="44" t="s">
        <v>48</v>
      </c>
      <c r="C97" s="43" t="s">
        <v>43</v>
      </c>
      <c r="D97" s="57">
        <v>2122</v>
      </c>
      <c r="E97" s="64">
        <f t="shared" si="4"/>
        <v>2546.4</v>
      </c>
      <c r="F97" s="65">
        <v>0</v>
      </c>
      <c r="G97" s="63">
        <f t="shared" si="3"/>
        <v>0</v>
      </c>
    </row>
    <row r="98" spans="1:7" x14ac:dyDescent="0.2">
      <c r="A98" s="43">
        <v>70</v>
      </c>
      <c r="B98" s="44" t="s">
        <v>50</v>
      </c>
      <c r="C98" s="43" t="s">
        <v>47</v>
      </c>
      <c r="D98" s="57">
        <v>7507</v>
      </c>
      <c r="E98" s="64">
        <f t="shared" si="4"/>
        <v>9008.4</v>
      </c>
      <c r="F98" s="65">
        <v>0</v>
      </c>
      <c r="G98" s="63">
        <f t="shared" si="3"/>
        <v>0</v>
      </c>
    </row>
    <row r="99" spans="1:7" x14ac:dyDescent="0.2">
      <c r="A99" s="43">
        <v>71</v>
      </c>
      <c r="B99" s="44" t="s">
        <v>79</v>
      </c>
      <c r="C99" s="43" t="s">
        <v>78</v>
      </c>
      <c r="D99" s="57">
        <v>1284015</v>
      </c>
      <c r="E99" s="64">
        <f t="shared" si="4"/>
        <v>1540818</v>
      </c>
      <c r="F99" s="65">
        <v>0</v>
      </c>
      <c r="G99" s="63">
        <f t="shared" si="3"/>
        <v>0</v>
      </c>
    </row>
    <row r="100" spans="1:7" x14ac:dyDescent="0.2">
      <c r="A100" s="52" t="s">
        <v>136</v>
      </c>
      <c r="B100" s="44" t="s">
        <v>131</v>
      </c>
      <c r="C100" s="43" t="s">
        <v>9</v>
      </c>
      <c r="D100" s="54">
        <v>20860</v>
      </c>
      <c r="E100" s="64">
        <f t="shared" ref="E100:E103" si="5">D100*1.2</f>
        <v>25032</v>
      </c>
      <c r="F100" s="65">
        <v>0</v>
      </c>
      <c r="G100" s="63">
        <f t="shared" si="3"/>
        <v>0</v>
      </c>
    </row>
    <row r="101" spans="1:7" x14ac:dyDescent="0.2">
      <c r="A101" s="52" t="s">
        <v>137</v>
      </c>
      <c r="B101" s="44" t="s">
        <v>132</v>
      </c>
      <c r="C101" s="43" t="s">
        <v>9</v>
      </c>
      <c r="D101" s="54">
        <v>210689</v>
      </c>
      <c r="E101" s="64">
        <f t="shared" si="5"/>
        <v>252826.8</v>
      </c>
      <c r="F101" s="65">
        <v>0</v>
      </c>
      <c r="G101" s="63">
        <f t="shared" si="3"/>
        <v>0</v>
      </c>
    </row>
    <row r="102" spans="1:7" x14ac:dyDescent="0.2">
      <c r="A102" s="52" t="s">
        <v>138</v>
      </c>
      <c r="B102" s="44" t="s">
        <v>133</v>
      </c>
      <c r="C102" s="43" t="s">
        <v>9</v>
      </c>
      <c r="D102" s="54">
        <v>76818</v>
      </c>
      <c r="E102" s="64">
        <f t="shared" si="5"/>
        <v>92181.599999999991</v>
      </c>
      <c r="F102" s="65">
        <v>0</v>
      </c>
      <c r="G102" s="63">
        <f t="shared" si="3"/>
        <v>0</v>
      </c>
    </row>
    <row r="103" spans="1:7" x14ac:dyDescent="0.2">
      <c r="A103" s="52" t="s">
        <v>139</v>
      </c>
      <c r="B103" s="44" t="s">
        <v>134</v>
      </c>
      <c r="C103" s="43" t="s">
        <v>9</v>
      </c>
      <c r="D103" s="54">
        <v>34151</v>
      </c>
      <c r="E103" s="64">
        <f t="shared" si="5"/>
        <v>40981.199999999997</v>
      </c>
      <c r="F103" s="65">
        <v>0</v>
      </c>
      <c r="G103" s="63">
        <f t="shared" si="3"/>
        <v>0</v>
      </c>
    </row>
    <row r="104" spans="1:7" x14ac:dyDescent="0.2">
      <c r="A104" s="52"/>
      <c r="B104" s="66"/>
      <c r="C104" s="66"/>
      <c r="D104" s="52"/>
      <c r="E104" s="67"/>
      <c r="F104" s="67"/>
      <c r="G104" s="66"/>
    </row>
    <row r="105" spans="1:7" x14ac:dyDescent="0.2">
      <c r="D105" s="53"/>
      <c r="E105" s="53"/>
      <c r="F105" s="53"/>
    </row>
    <row r="107" spans="1:7" x14ac:dyDescent="0.2">
      <c r="E107" s="3"/>
      <c r="F107" s="3"/>
    </row>
  </sheetData>
  <mergeCells count="18">
    <mergeCell ref="A1:G1"/>
    <mergeCell ref="C3:E3"/>
    <mergeCell ref="A5:E5"/>
    <mergeCell ref="B6:C6"/>
    <mergeCell ref="B9:C9"/>
    <mergeCell ref="A2:G2"/>
    <mergeCell ref="F14:G14"/>
    <mergeCell ref="F15:F16"/>
    <mergeCell ref="A10:G10"/>
    <mergeCell ref="D11:E11"/>
    <mergeCell ref="D14:D16"/>
    <mergeCell ref="E14:E16"/>
    <mergeCell ref="A14:A16"/>
    <mergeCell ref="B14:B16"/>
    <mergeCell ref="C14:C16"/>
    <mergeCell ref="A12:D12"/>
    <mergeCell ref="E12:G12"/>
    <mergeCell ref="G15:G16"/>
  </mergeCells>
  <pageMargins left="0.7" right="0.7" top="0.75" bottom="0.75" header="0.3" footer="0.3"/>
  <pageSetup paperSize="9" scale="56" fitToHeight="0" orientation="portrait" r:id="rId1"/>
  <rowBreaks count="1" manualBreakCount="1">
    <brk id="5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2021-10-08T15:18:13Z</dcterms:modified>
</cp:coreProperties>
</file>